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/>
  <mc:AlternateContent xmlns:mc="http://schemas.openxmlformats.org/markup-compatibility/2006">
    <mc:Choice Requires="x15">
      <x15ac:absPath xmlns:x15ac="http://schemas.microsoft.com/office/spreadsheetml/2010/11/ac" url="/Volumes/GoogleDrive/Shared drives/KRamsey Lab/Marisa Cogswell/Beta-gal Worksheets/"/>
    </mc:Choice>
  </mc:AlternateContent>
  <xr:revisionPtr revIDLastSave="0" documentId="13_ncr:1_{2F206645-6C29-104E-9ECC-5CFFD7E1C1AF}" xr6:coauthVersionLast="47" xr6:coauthVersionMax="47" xr10:uidLastSave="{00000000-0000-0000-0000-000000000000}"/>
  <bookViews>
    <workbookView xWindow="0" yWindow="500" windowWidth="15960" windowHeight="18080" activeTab="1" xr2:uid="{00000000-000D-0000-FFFF-FFFF00000000}"/>
  </bookViews>
  <sheets>
    <sheet name="Raw_Data" sheetId="2" r:id="rId1"/>
    <sheet name="Data for Chart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1" i="2" l="1"/>
  <c r="L30" i="2"/>
  <c r="J30" i="2"/>
  <c r="K30" i="2" s="1"/>
  <c r="J29" i="2"/>
  <c r="J28" i="2"/>
  <c r="K28" i="2" s="1"/>
  <c r="J27" i="2"/>
  <c r="J26" i="2"/>
  <c r="B7" i="3" s="1"/>
  <c r="G25" i="2"/>
  <c r="J25" i="2" s="1"/>
  <c r="G24" i="2"/>
  <c r="J24" i="2" s="1"/>
  <c r="G23" i="2"/>
  <c r="J23" i="2" s="1"/>
  <c r="G22" i="2"/>
  <c r="J22" i="2" s="1"/>
  <c r="G21" i="2"/>
  <c r="J21" i="2" s="1"/>
  <c r="G20" i="2"/>
  <c r="J20" i="2" s="1"/>
  <c r="G19" i="2"/>
  <c r="J19" i="2" s="1"/>
  <c r="G18" i="2"/>
  <c r="J18" i="2" s="1"/>
  <c r="G17" i="2"/>
  <c r="J17" i="2" s="1"/>
  <c r="G16" i="2"/>
  <c r="J16" i="2" s="1"/>
  <c r="G15" i="2"/>
  <c r="J15" i="2" s="1"/>
  <c r="G14" i="2"/>
  <c r="J14" i="2" s="1"/>
  <c r="G13" i="2"/>
  <c r="J13" i="2" s="1"/>
  <c r="G12" i="2"/>
  <c r="J12" i="2" s="1"/>
  <c r="G11" i="2"/>
  <c r="J11" i="2" s="1"/>
  <c r="G10" i="2"/>
  <c r="J10" i="2" s="1"/>
  <c r="G9" i="2"/>
  <c r="J9" i="2" s="1"/>
  <c r="G8" i="2"/>
  <c r="J8" i="2" s="1"/>
  <c r="G7" i="2"/>
  <c r="J7" i="2" s="1"/>
  <c r="G6" i="2"/>
  <c r="J6" i="2" s="1"/>
  <c r="G5" i="2"/>
  <c r="J5" i="2" s="1"/>
  <c r="G4" i="2"/>
  <c r="J4" i="2" s="1"/>
  <c r="G3" i="2"/>
  <c r="J3" i="2" s="1"/>
  <c r="G2" i="2"/>
  <c r="J2" i="2" s="1"/>
  <c r="L10" i="2" l="1"/>
  <c r="K10" i="2"/>
  <c r="L22" i="2"/>
  <c r="K22" i="2"/>
  <c r="L12" i="2"/>
  <c r="K12" i="2"/>
  <c r="L4" i="2"/>
  <c r="K4" i="2"/>
  <c r="L16" i="2"/>
  <c r="K16" i="2"/>
  <c r="L6" i="2"/>
  <c r="K6" i="2"/>
  <c r="L18" i="2"/>
  <c r="K18" i="2"/>
  <c r="L24" i="2"/>
  <c r="K24" i="2"/>
  <c r="L2" i="2"/>
  <c r="C3" i="3" s="1"/>
  <c r="K2" i="2"/>
  <c r="B3" i="3"/>
  <c r="L8" i="2"/>
  <c r="B4" i="3"/>
  <c r="K8" i="2"/>
  <c r="L14" i="2"/>
  <c r="C5" i="3" s="1"/>
  <c r="K14" i="2"/>
  <c r="B5" i="3"/>
  <c r="L20" i="2"/>
  <c r="C6" i="3" s="1"/>
  <c r="B6" i="3"/>
  <c r="K20" i="2"/>
  <c r="L28" i="2"/>
  <c r="K26" i="2"/>
  <c r="L26" i="2"/>
  <c r="C7" i="3" s="1"/>
  <c r="C4" i="3" l="1"/>
</calcChain>
</file>

<file path=xl/sharedStrings.xml><?xml version="1.0" encoding="utf-8"?>
<sst xmlns="http://schemas.openxmlformats.org/spreadsheetml/2006/main" count="50" uniqueCount="47">
  <si>
    <t>Tube</t>
  </si>
  <si>
    <t>Sample</t>
  </si>
  <si>
    <t>OD 420</t>
  </si>
  <si>
    <t>OD 550</t>
  </si>
  <si>
    <t>OD 600</t>
  </si>
  <si>
    <t>Start</t>
  </si>
  <si>
    <t>Start Time (min)</t>
  </si>
  <si>
    <t>End Time (clock)</t>
  </si>
  <si>
    <t>End Time (min)</t>
  </si>
  <si>
    <t>Miller Units</t>
  </si>
  <si>
    <t>Average</t>
  </si>
  <si>
    <t>St Dev</t>
  </si>
  <si>
    <t>KRLVS125 pKR30 1A</t>
  </si>
  <si>
    <t>KRLVS125 pKR30 1B</t>
  </si>
  <si>
    <t>KRLVS125 pKR30 2A</t>
  </si>
  <si>
    <t>KRLVS125 pKR30 2B</t>
  </si>
  <si>
    <t>KRLVS125 pKR30 3A</t>
  </si>
  <si>
    <t>KRLVS125 pKR30 3B</t>
  </si>
  <si>
    <t>KRLVS125 pKR110 MP 1 1A</t>
  </si>
  <si>
    <t>KRLVS125 pKR110 MP 1 1B</t>
  </si>
  <si>
    <t>KRLVS125 pKR110 MP 1 2A</t>
  </si>
  <si>
    <t>KRLVS125 pKR110 MP 1 2B</t>
  </si>
  <si>
    <t>KRLVS125 pKR110 MP 1 3A</t>
  </si>
  <si>
    <t>KRLVS125 pKR110 MP 1 3B</t>
  </si>
  <si>
    <t>KRLVS125 pKR110 MP 3 1A</t>
  </si>
  <si>
    <t>KRLVS125 pKR110 MP 3 1B</t>
  </si>
  <si>
    <t>KRLVS125 pKR110 MP 3 2A</t>
  </si>
  <si>
    <t>KRLVS125 pKR110 MP 3 2B</t>
  </si>
  <si>
    <t>KRLVS125 pKR110 MP 3 3A</t>
  </si>
  <si>
    <t>KRLVS125 pKR110 MP 3 3B</t>
  </si>
  <si>
    <t>KRLVS75.2 pKR30 1A</t>
  </si>
  <si>
    <t>KRLVS75.2 pKR30 1B</t>
  </si>
  <si>
    <t>KRLVS75.2 pKR30 2A</t>
  </si>
  <si>
    <t>KRLVS75.2 pKR30 2B</t>
  </si>
  <si>
    <t>KRLVS75.2 pKR30 3A</t>
  </si>
  <si>
    <t>KRLVS75.2 pKR30 3B</t>
  </si>
  <si>
    <t>KRLVS75.2 pKR110 MP 1 1A</t>
  </si>
  <si>
    <t>KRLVS75.2 pKR110 MP 1 1B</t>
  </si>
  <si>
    <t>KRLVS75.2 pKR110 MP 1 2A</t>
  </si>
  <si>
    <t>KRLVS75.2 pKR110 MP 1 2B</t>
  </si>
  <si>
    <t>KRLVS75.2 pKR110 MP 1 3A</t>
  </si>
  <si>
    <t>KRLVS75.2 pKR110 MP 1 3B</t>
  </si>
  <si>
    <t>KRLVS125 pKR30</t>
  </si>
  <si>
    <t>KRLVS125 pKR110 MP 1</t>
  </si>
  <si>
    <t>KRLVS125 pKR110 MP 3</t>
  </si>
  <si>
    <t>KRLVS75.2 pKR30</t>
  </si>
  <si>
    <t>KRLVS75.2 pKR110 MP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</si>
</sst>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" x14ac:knownFonts="1">
    <font>
      <sz val="12"/>
      <color indexed="8"/>
      <name val="Arial"/>
    </font>
    <font>
      <sz val="12"/>
      <color indexed="8"/>
      <name val="Calibri"/>
    </font>
    <font>
      <b/>
      <sz val="12"/>
      <color indexed="8"/>
      <name val="Helvetica"/>
    </font>
  </fonts>
  <fills count="3">
    <fill>
      <patternFill patternType="none"/>
    </fill>
    <fill>
      <patternFill patternType="gray125"/>
    </fill>
    <fill>
      <patternFill patternType="solid">
        <fgColor indexed="12"/>
        <bgColor auto="1"/>
      </patternFill>
    </fill>
  </fills>
  <borders count="9">
    <border>
      <left/>
      <right/>
      <top/>
      <bottom/>
      <diagonal/>
    </border>
    <border>
      <left style="thin">
        <color indexed="13"/>
      </left>
      <right style="thin">
        <color indexed="8"/>
      </right>
      <top style="thin">
        <color indexed="13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8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8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3"/>
      </left>
      <right style="thin">
        <color indexed="13"/>
      </right>
      <top style="thin">
        <color indexed="8"/>
      </top>
      <bottom style="thin">
        <color indexed="13"/>
      </bottom>
      <diagonal/>
    </border>
  </borders>
  <cellStyleXfs count="1">
    <xf numFmtId="0" fontId="0" fillId="0" borderId="0" applyNumberFormat="0" applyFill="0" applyBorder="0" applyProtection="0"/>
  </cellStyleXfs>
  <cellXfs count="25">
    <xf numFmtId="0" fontId="0" fillId="0" borderId="0" xfId="0" applyFont="1" applyAlignment="1"/>
    <xf numFmtId="0" fontId="0" fillId="0" borderId="0" xfId="0" applyNumberFormat="1" applyFont="1" applyAlignment="1"/>
    <xf numFmtId="49" fontId="1" fillId="2" borderId="1" xfId="0" applyNumberFormat="1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wrapText="1"/>
    </xf>
    <xf numFmtId="49" fontId="2" fillId="2" borderId="3" xfId="0" applyNumberFormat="1" applyFont="1" applyFill="1" applyBorder="1" applyAlignment="1">
      <alignment horizontal="center" wrapText="1"/>
    </xf>
    <xf numFmtId="0" fontId="1" fillId="0" borderId="4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21" fontId="1" fillId="0" borderId="3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0" fontId="0" fillId="0" borderId="0" xfId="0" applyNumberFormat="1" applyFont="1" applyAlignment="1"/>
    <xf numFmtId="0" fontId="0" fillId="0" borderId="5" xfId="0" applyFont="1" applyBorder="1" applyAlignment="1"/>
    <xf numFmtId="0" fontId="0" fillId="0" borderId="6" xfId="0" applyFont="1" applyBorder="1" applyAlignment="1"/>
    <xf numFmtId="49" fontId="2" fillId="0" borderId="3" xfId="0" applyNumberFormat="1" applyFont="1" applyBorder="1" applyAlignment="1">
      <alignment horizontal="center"/>
    </xf>
    <xf numFmtId="0" fontId="0" fillId="0" borderId="7" xfId="0" applyFont="1" applyBorder="1" applyAlignment="1"/>
    <xf numFmtId="0" fontId="1" fillId="0" borderId="6" xfId="0" applyFont="1" applyBorder="1" applyAlignment="1"/>
    <xf numFmtId="0" fontId="2" fillId="0" borderId="6" xfId="0" applyFont="1" applyBorder="1" applyAlignment="1">
      <alignment horizontal="center"/>
    </xf>
    <xf numFmtId="49" fontId="1" fillId="0" borderId="3" xfId="0" applyNumberFormat="1" applyFont="1" applyBorder="1" applyAlignment="1"/>
    <xf numFmtId="165" fontId="1" fillId="0" borderId="3" xfId="0" applyNumberFormat="1" applyFont="1" applyBorder="1" applyAlignment="1"/>
    <xf numFmtId="49" fontId="1" fillId="0" borderId="8" xfId="0" applyNumberFormat="1" applyFont="1" applyBorder="1" applyAlignment="1"/>
    <xf numFmtId="165" fontId="1" fillId="0" borderId="8" xfId="0" applyNumberFormat="1" applyFont="1" applyBorder="1" applyAlignment="1"/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015E88B1"/>
      <rgbColor rgb="01EEF3F4"/>
      <rgbColor rgb="FF0000FF"/>
      <rgbColor rgb="FFFFFFFF"/>
      <rgbColor rgb="FFAAAAAA"/>
      <rgbColor rgb="FF878787"/>
      <rgbColor rgb="FFB7B7B7"/>
      <rgbColor rgb="FF757575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400" b="0" i="0" u="none" strike="noStrike">
                <a:solidFill>
                  <a:srgbClr val="757575"/>
                </a:solidFill>
                <a:latin typeface="Calibri"/>
              </a:defRPr>
            </a:pPr>
            <a:r>
              <a:rPr lang="en-US" sz="1400" b="0" i="0" u="none" strike="noStrike">
                <a:solidFill>
                  <a:srgbClr val="757575"/>
                </a:solidFill>
                <a:latin typeface="Calibri"/>
              </a:rPr>
              <a:t>rpsU3-lacZ-pSD26</a:t>
            </a:r>
          </a:p>
        </c:rich>
      </c:tx>
      <c:layout>
        <c:manualLayout>
          <c:xMode val="edge"/>
          <c:yMode val="edge"/>
          <c:x val="0.41229500000000002"/>
          <c:y val="0"/>
          <c:w val="0.17541000000000001"/>
          <c:h val="0.102393"/>
        </c:manualLayout>
      </c:layout>
      <c:overlay val="1"/>
      <c:spPr>
        <a:noFill/>
        <a:effectLst/>
      </c:spPr>
    </c:title>
    <c:autoTitleDeleted val="0"/>
    <c:plotArea>
      <c:layout>
        <c:manualLayout>
          <c:layoutTarget val="inner"/>
          <c:xMode val="edge"/>
          <c:yMode val="edge"/>
          <c:x val="0.10287"/>
          <c:y val="0.102393"/>
          <c:w val="0.88274900000000001"/>
          <c:h val="0.82708400000000004"/>
        </c:manualLayout>
      </c:layout>
      <c:barChart>
        <c:barDir val="col"/>
        <c:grouping val="clustered"/>
        <c:varyColors val="0"/>
        <c:ser>
          <c:idx val="0"/>
          <c:order val="0"/>
          <c:tx>
            <c:v>Series1</c:v>
          </c:tx>
          <c:spPr>
            <a:solidFill>
              <a:schemeClr val="accent1"/>
            </a:solidFill>
            <a:ln w="9525" cap="flat">
              <a:solidFill>
                <a:srgbClr val="000000"/>
              </a:solidFill>
              <a:prstDash val="solid"/>
              <a:round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Chart'!$C$3:$C$7</c:f>
                <c:numCache>
                  <c:formatCode>General</c:formatCode>
                  <c:ptCount val="5"/>
                  <c:pt idx="0">
                    <c:v>0.79251896074942041</c:v>
                  </c:pt>
                  <c:pt idx="1">
                    <c:v>8.6195045107746809E-2</c:v>
                  </c:pt>
                  <c:pt idx="2">
                    <c:v>0.46453639828600313</c:v>
                  </c:pt>
                  <c:pt idx="3">
                    <c:v>0.26128690005418048</c:v>
                  </c:pt>
                  <c:pt idx="4">
                    <c:v>1.2924212300644826</c:v>
                  </c:pt>
                </c:numCache>
              </c:numRef>
            </c:plus>
            <c:minus>
              <c:numRef>
                <c:f>'Data for Chart'!$C$3:$C$7</c:f>
                <c:numCache>
                  <c:formatCode>General</c:formatCode>
                  <c:ptCount val="5"/>
                  <c:pt idx="0">
                    <c:v>0.79251896074942041</c:v>
                  </c:pt>
                  <c:pt idx="1">
                    <c:v>8.6195045107746809E-2</c:v>
                  </c:pt>
                  <c:pt idx="2">
                    <c:v>0.46453639828600313</c:v>
                  </c:pt>
                  <c:pt idx="3">
                    <c:v>0.26128690005418048</c:v>
                  </c:pt>
                  <c:pt idx="4">
                    <c:v>1.2924212300644826</c:v>
                  </c:pt>
                </c:numCache>
              </c:numRef>
            </c:minus>
            <c:spPr>
              <a:noFill/>
              <a:ln w="9525" cap="flat">
                <a:solidFill>
                  <a:srgbClr val="000000"/>
                </a:solidFill>
                <a:prstDash val="solid"/>
                <a:miter lim="800000"/>
              </a:ln>
              <a:effectLst/>
            </c:spPr>
          </c:errBars>
          <c:cat>
            <c:strRef>
              <c:f>'Data for Chart'!$A$3:$A$7</c:f>
              <c:strCache>
                <c:ptCount val="5"/>
                <c:pt idx="0">
                  <c:v>KRLVS125 pKR30</c:v>
                </c:pt>
                <c:pt idx="1">
                  <c:v>KRLVS125 pKR110 MP 1</c:v>
                </c:pt>
                <c:pt idx="2">
                  <c:v>KRLVS125 pKR110 MP 3</c:v>
                </c:pt>
                <c:pt idx="3">
                  <c:v>KRLVS75.2 pKR30</c:v>
                </c:pt>
                <c:pt idx="4">
                  <c:v>KRLVS75.2 pKR110 MP 1</c:v>
                </c:pt>
              </c:strCache>
            </c:strRef>
          </c:cat>
          <c:val>
            <c:numRef>
              <c:f>'Data for Chart'!$B$3:$B$7</c:f>
              <c:numCache>
                <c:formatCode>0.0</c:formatCode>
                <c:ptCount val="5"/>
                <c:pt idx="0">
                  <c:v>0.12683117023238485</c:v>
                </c:pt>
                <c:pt idx="1">
                  <c:v>0.37016343590239303</c:v>
                </c:pt>
                <c:pt idx="2">
                  <c:v>0.5502007868599651</c:v>
                </c:pt>
                <c:pt idx="3">
                  <c:v>39.750485605424466</c:v>
                </c:pt>
                <c:pt idx="4">
                  <c:v>38.218927535750943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AC-8846-B0FB-2BF9C3BBDA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734552"/>
        <c:axId val="2094734553"/>
      </c:bar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solidFill>
              <a:srgbClr val="888888"/>
            </a:solidFill>
            <a:prstDash val="solid"/>
            <a:miter lim="800000"/>
          </a:ln>
        </c:spPr>
        <c:txPr>
          <a:bodyPr rot="0"/>
          <a:lstStyle/>
          <a:p>
            <a:pPr>
              <a:defRPr sz="1100" b="0" i="0" u="none" strike="noStrike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2094734553"/>
        <c:crosses val="autoZero"/>
        <c:auto val="1"/>
        <c:lblAlgn val="ctr"/>
        <c:lblOffset val="100"/>
        <c:noMultiLvlLbl val="1"/>
      </c:catAx>
      <c:valAx>
        <c:axId val="2094734553"/>
        <c:scaling>
          <c:orientation val="minMax"/>
          <c:min val="0"/>
        </c:scaling>
        <c:delete val="0"/>
        <c:axPos val="l"/>
        <c:majorGridlines>
          <c:spPr>
            <a:ln w="12700" cap="flat">
              <a:solidFill>
                <a:srgbClr val="B7B7B7"/>
              </a:solidFill>
              <a:prstDash val="solid"/>
              <a:miter lim="800000"/>
            </a:ln>
          </c:spPr>
        </c:majorGridlines>
        <c:title>
          <c:tx>
            <c:rich>
              <a:bodyPr rot="-5400000"/>
              <a:lstStyle/>
              <a:p>
                <a:pPr>
                  <a:defRPr sz="1400" b="1" i="0" u="none" strike="noStrike">
                    <a:solidFill>
                      <a:srgbClr val="000000"/>
                    </a:solidFill>
                    <a:latin typeface="Helvetica"/>
                  </a:defRPr>
                </a:pPr>
                <a:r>
                  <a:rPr lang="en-US" sz="1400" b="1" i="0" u="none" strike="noStrike">
                    <a:solidFill>
                      <a:srgbClr val="000000"/>
                    </a:solidFill>
                    <a:latin typeface="Helvetica"/>
                  </a:rPr>
                  <a:t>Beta-galactosidase Activity 
(Miller Units)</a:t>
                </a:r>
              </a:p>
            </c:rich>
          </c:tx>
          <c:overlay val="1"/>
        </c:title>
        <c:numFmt formatCode="0" sourceLinked="0"/>
        <c:majorTickMark val="none"/>
        <c:minorTickMark val="none"/>
        <c:tickLblPos val="nextTo"/>
        <c:spPr>
          <a:ln w="12700" cap="flat">
            <a:noFill/>
            <a:prstDash val="solid"/>
            <a:miter lim="800000"/>
          </a:ln>
        </c:spPr>
        <c:txPr>
          <a:bodyPr rot="0"/>
          <a:lstStyle/>
          <a:p>
            <a:pPr>
              <a:defRPr sz="1100" b="0" i="0" u="none" strike="noStrike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2094734552"/>
        <c:crosses val="autoZero"/>
        <c:crossBetween val="between"/>
        <c:majorUnit val="12.5"/>
        <c:minorUnit val="6.25"/>
      </c:valAx>
      <c:spPr>
        <a:solidFill>
          <a:srgbClr val="FFFFFF"/>
        </a:solidFill>
        <a:ln w="12700" cap="flat">
          <a:noFill/>
          <a:miter lim="400000"/>
        </a:ln>
        <a:effectLst/>
      </c:spPr>
    </c:plotArea>
    <c:plotVisOnly val="1"/>
    <c:dispBlanksAs val="gap"/>
    <c:showDLblsOverMax val="1"/>
  </c:chart>
  <c:spPr>
    <a:solidFill>
      <a:srgbClr val="FFFFFF"/>
    </a:solidFill>
    <a:ln w="12700" cap="flat">
      <a:solidFill>
        <a:srgbClr val="888888"/>
      </a:solidFill>
      <a:prstDash val="solid"/>
      <a:miter lim="800000"/>
    </a:ln>
    <a:effectLst/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4.3365000000000001E-2"/>
          <c:y val="5.9171599999999998E-2"/>
          <c:w val="0.95163500000000001"/>
          <c:h val="0.853018999999999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'Data for Chart'!$F$2</c:f>
              <c:strCache>
                <c:ptCount val="1"/>
              </c:strCache>
            </c:strRef>
          </c:tx>
          <c:spPr>
            <a:solidFill>
              <a:schemeClr val="accent1"/>
            </a:solidFill>
            <a:ln w="12700" cap="flat">
              <a:noFill/>
              <a:miter lim="400000"/>
            </a:ln>
            <a:effectLst/>
          </c:spPr>
          <c:invertIfNegative val="0"/>
          <c:cat>
            <c:numRef>
              <c:f>'Data for Chart'!$E$3:$E$4</c:f>
              <c:numCache>
                <c:formatCode>General</c:formatCode>
                <c:ptCount val="2"/>
              </c:numCache>
            </c:numRef>
          </c:cat>
          <c:val>
            <c:numRef>
              <c:f>'Data for Chart'!$F$3:$F$4</c:f>
              <c:numCache>
                <c:formatCode>General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0-0C07-3444-9313-4CAC2CF297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734552"/>
        <c:axId val="2094734553"/>
      </c:bar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solidFill>
              <a:srgbClr val="888888"/>
            </a:solidFill>
            <a:prstDash val="solid"/>
            <a:miter lim="800000"/>
          </a:ln>
        </c:spPr>
        <c:txPr>
          <a:bodyPr rot="0"/>
          <a:lstStyle/>
          <a:p>
            <a:pPr>
              <a:defRPr sz="900" b="0" i="0" u="none" strike="noStrike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2094734553"/>
        <c:crosses val="autoZero"/>
        <c:auto val="1"/>
        <c:lblAlgn val="ctr"/>
        <c:lblOffset val="100"/>
        <c:noMultiLvlLbl val="1"/>
      </c:catAx>
      <c:valAx>
        <c:axId val="209473455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12700" cap="flat">
            <a:noFill/>
            <a:prstDash val="solid"/>
            <a:miter lim="8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2094734552"/>
        <c:crosses val="autoZero"/>
        <c:crossBetween val="between"/>
        <c:majorUnit val="1"/>
        <c:minorUnit val="0.5"/>
      </c:valAx>
      <c:spPr>
        <a:solidFill>
          <a:srgbClr val="FFFFFF"/>
        </a:solidFill>
        <a:ln w="12700" cap="flat">
          <a:noFill/>
          <a:miter lim="400000"/>
        </a:ln>
        <a:effectLst/>
      </c:spPr>
    </c:plotArea>
    <c:plotVisOnly val="1"/>
    <c:dispBlanksAs val="gap"/>
    <c:showDLblsOverMax val="1"/>
  </c:chart>
  <c:spPr>
    <a:solidFill>
      <a:srgbClr val="FFFFFF"/>
    </a:solidFill>
    <a:ln w="12700" cap="flat">
      <a:solidFill>
        <a:srgbClr val="888888"/>
      </a:solidFill>
      <a:prstDash val="solid"/>
      <a:miter lim="800000"/>
    </a:ln>
    <a:effectLst/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333624</xdr:colOff>
      <xdr:row>10</xdr:row>
      <xdr:rowOff>180975</xdr:rowOff>
    </xdr:from>
    <xdr:to>
      <xdr:col>7</xdr:col>
      <xdr:colOff>631239</xdr:colOff>
      <xdr:row>30</xdr:row>
      <xdr:rowOff>91933</xdr:rowOff>
    </xdr:to>
    <xdr:graphicFrame macro="">
      <xdr:nvGraphicFramePr>
        <xdr:cNvPr id="2" name="Chart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35</xdr:row>
      <xdr:rowOff>99694</xdr:rowOff>
    </xdr:from>
    <xdr:to>
      <xdr:col>4</xdr:col>
      <xdr:colOff>75054</xdr:colOff>
      <xdr:row>47</xdr:row>
      <xdr:rowOff>174624</xdr:rowOff>
    </xdr:to>
    <xdr:graphicFrame macro="">
      <xdr:nvGraphicFramePr>
        <xdr:cNvPr id="3" name="Chart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Sheet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31"/>
  <sheetViews>
    <sheetView showGridLines="0" workbookViewId="0"/>
  </sheetViews>
  <sheetFormatPr baseColWidth="10" defaultColWidth="11.28515625" defaultRowHeight="15" customHeight="1" x14ac:dyDescent="0.2"/>
  <cols>
    <col min="1" max="1" width="4.5703125" style="1" customWidth="1"/>
    <col min="2" max="2" width="25.140625" style="1" customWidth="1"/>
    <col min="3" max="5" width="9.7109375" style="1" customWidth="1"/>
    <col min="6" max="6" width="4.7109375" style="1" customWidth="1"/>
    <col min="7" max="7" width="9.5703125" style="1" customWidth="1"/>
    <col min="8" max="12" width="9" style="1" customWidth="1"/>
    <col min="13" max="256" width="11.28515625" style="1" customWidth="1"/>
  </cols>
  <sheetData>
    <row r="1" spans="1:12" ht="31.5" customHeight="1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3" t="s">
        <v>9</v>
      </c>
      <c r="K1" s="3" t="s">
        <v>10</v>
      </c>
      <c r="L1" s="3" t="s">
        <v>11</v>
      </c>
    </row>
    <row r="2" spans="1:12" ht="18" customHeight="1" x14ac:dyDescent="0.2">
      <c r="A2" s="5">
        <v>1</v>
      </c>
      <c r="B2" s="6" t="s">
        <v>12</v>
      </c>
      <c r="C2" s="7">
        <v>1.7000000000000001E-2</v>
      </c>
      <c r="D2" s="7">
        <v>8.9999999999999993E-3</v>
      </c>
      <c r="E2" s="7">
        <v>0.255</v>
      </c>
      <c r="F2" s="5">
        <v>5</v>
      </c>
      <c r="G2" s="7">
        <f t="shared" ref="G2:G25" si="0">F2/60</f>
        <v>8.3333333333333329E-2</v>
      </c>
      <c r="H2" s="8">
        <v>8.3391203703703676E-2</v>
      </c>
      <c r="I2" s="9">
        <v>120.083</v>
      </c>
      <c r="J2" s="10">
        <f t="shared" ref="J2:J31" si="1">(1000*(C2-1.75*(D2)))/(E2*0.2*(I2-G2))</f>
        <v>0.20424893337122033</v>
      </c>
      <c r="K2" s="10">
        <f>AVERAGE(J2:J3)</f>
        <v>0.57189701343941646</v>
      </c>
      <c r="L2" s="10">
        <f>STDEV(J2:J3)</f>
        <v>0.51993290101287259</v>
      </c>
    </row>
    <row r="3" spans="1:12" ht="18" customHeight="1" x14ac:dyDescent="0.2">
      <c r="A3" s="11">
        <v>2</v>
      </c>
      <c r="B3" s="12" t="s">
        <v>13</v>
      </c>
      <c r="C3" s="9">
        <v>4.0000000000000001E-3</v>
      </c>
      <c r="D3" s="9">
        <v>-1E-3</v>
      </c>
      <c r="E3" s="9">
        <v>0.255</v>
      </c>
      <c r="F3" s="11">
        <v>5</v>
      </c>
      <c r="G3" s="9">
        <f t="shared" si="0"/>
        <v>8.3333333333333329E-2</v>
      </c>
      <c r="H3" s="8">
        <v>8.3391203703703676E-2</v>
      </c>
      <c r="I3" s="9">
        <v>120.083</v>
      </c>
      <c r="J3" s="13">
        <f t="shared" si="1"/>
        <v>0.93954509350761262</v>
      </c>
      <c r="K3" s="13"/>
      <c r="L3" s="13"/>
    </row>
    <row r="4" spans="1:12" ht="18" customHeight="1" x14ac:dyDescent="0.2">
      <c r="A4" s="11">
        <v>3</v>
      </c>
      <c r="B4" s="12" t="s">
        <v>14</v>
      </c>
      <c r="C4" s="9">
        <v>8.0000000000000002E-3</v>
      </c>
      <c r="D4" s="9">
        <v>3.0000000000000001E-3</v>
      </c>
      <c r="E4" s="9">
        <v>0.25800000000000001</v>
      </c>
      <c r="F4" s="11">
        <v>10</v>
      </c>
      <c r="G4" s="9">
        <f t="shared" si="0"/>
        <v>0.16666666666666666</v>
      </c>
      <c r="H4" s="8">
        <v>8.3449074074074092E-2</v>
      </c>
      <c r="I4" s="9">
        <v>120.167</v>
      </c>
      <c r="J4" s="13">
        <f t="shared" si="1"/>
        <v>0.44412021336116442</v>
      </c>
      <c r="K4" s="13">
        <f>AVERAGE(J4:J5)</f>
        <v>0.26243467153159694</v>
      </c>
      <c r="L4" s="13">
        <f>STDEV(J4:J5)</f>
        <v>0.25694215734247861</v>
      </c>
    </row>
    <row r="5" spans="1:12" ht="18" customHeight="1" x14ac:dyDescent="0.2">
      <c r="A5" s="11">
        <v>4</v>
      </c>
      <c r="B5" s="12" t="s">
        <v>15</v>
      </c>
      <c r="C5" s="9">
        <v>1.7999999999999999E-2</v>
      </c>
      <c r="D5" s="9">
        <v>0.01</v>
      </c>
      <c r="E5" s="9">
        <v>0.25800000000000001</v>
      </c>
      <c r="F5" s="11">
        <v>10</v>
      </c>
      <c r="G5" s="9">
        <f t="shared" si="0"/>
        <v>0.16666666666666666</v>
      </c>
      <c r="H5" s="8">
        <v>8.3449074074074092E-2</v>
      </c>
      <c r="I5" s="9">
        <v>120.167</v>
      </c>
      <c r="J5" s="13">
        <f t="shared" si="1"/>
        <v>8.074912970202941E-2</v>
      </c>
      <c r="K5" s="13"/>
      <c r="L5" s="13"/>
    </row>
    <row r="6" spans="1:12" ht="18" customHeight="1" x14ac:dyDescent="0.2">
      <c r="A6" s="11">
        <v>5</v>
      </c>
      <c r="B6" s="12" t="s">
        <v>16</v>
      </c>
      <c r="C6" s="9">
        <v>6.0000000000000001E-3</v>
      </c>
      <c r="D6" s="9">
        <v>8.9999999999999993E-3</v>
      </c>
      <c r="E6" s="9">
        <v>0.24099999999999999</v>
      </c>
      <c r="F6" s="11">
        <v>15</v>
      </c>
      <c r="G6" s="9">
        <f t="shared" si="0"/>
        <v>0.25</v>
      </c>
      <c r="H6" s="8">
        <v>8.3506944444444398E-2</v>
      </c>
      <c r="I6" s="9">
        <v>120.25</v>
      </c>
      <c r="J6" s="13">
        <f t="shared" si="1"/>
        <v>-1.6856846473029046</v>
      </c>
      <c r="K6" s="13">
        <f>AVERAGE(J6:J7)</f>
        <v>-0.45383817427385881</v>
      </c>
      <c r="L6" s="13">
        <f>STDEV(J6:J7)</f>
        <v>1.7420939889191396</v>
      </c>
    </row>
    <row r="7" spans="1:12" ht="18" customHeight="1" x14ac:dyDescent="0.2">
      <c r="A7" s="11">
        <v>6</v>
      </c>
      <c r="B7" s="12" t="s">
        <v>17</v>
      </c>
      <c r="C7" s="9">
        <v>8.0000000000000002E-3</v>
      </c>
      <c r="D7" s="9">
        <v>2E-3</v>
      </c>
      <c r="E7" s="9">
        <v>0.24099999999999999</v>
      </c>
      <c r="F7" s="11">
        <v>15</v>
      </c>
      <c r="G7" s="9">
        <f t="shared" si="0"/>
        <v>0.25</v>
      </c>
      <c r="H7" s="8">
        <v>8.3506944444444398E-2</v>
      </c>
      <c r="I7" s="9">
        <v>120.25</v>
      </c>
      <c r="J7" s="13">
        <f t="shared" si="1"/>
        <v>0.77800829875518696</v>
      </c>
      <c r="K7" s="13"/>
      <c r="L7" s="13"/>
    </row>
    <row r="8" spans="1:12" ht="18" customHeight="1" x14ac:dyDescent="0.2">
      <c r="A8" s="11">
        <v>7</v>
      </c>
      <c r="B8" s="12" t="s">
        <v>18</v>
      </c>
      <c r="C8" s="9">
        <v>4.0000000000000001E-3</v>
      </c>
      <c r="D8" s="9">
        <v>-1E-3</v>
      </c>
      <c r="E8" s="9">
        <v>0.253</v>
      </c>
      <c r="F8" s="11">
        <v>20</v>
      </c>
      <c r="G8" s="9">
        <f t="shared" si="0"/>
        <v>0.33333333333333331</v>
      </c>
      <c r="H8" s="8">
        <v>8.3564814814814814E-2</v>
      </c>
      <c r="I8" s="9">
        <v>120.333</v>
      </c>
      <c r="J8" s="13">
        <f t="shared" si="1"/>
        <v>0.94697232744838422</v>
      </c>
      <c r="K8" s="13">
        <f>AVERAGE(J8:J9)</f>
        <v>0.51465887361325224</v>
      </c>
      <c r="L8" s="13">
        <f>STDEV(J8:J9)</f>
        <v>0.61138354960999852</v>
      </c>
    </row>
    <row r="9" spans="1:12" ht="18" customHeight="1" x14ac:dyDescent="0.2">
      <c r="A9" s="11">
        <v>8</v>
      </c>
      <c r="B9" s="12" t="s">
        <v>19</v>
      </c>
      <c r="C9" s="9">
        <v>1.0999999999999999E-2</v>
      </c>
      <c r="D9" s="9">
        <v>6.0000000000000001E-3</v>
      </c>
      <c r="E9" s="9">
        <v>0.253</v>
      </c>
      <c r="F9" s="11">
        <v>20</v>
      </c>
      <c r="G9" s="9">
        <f t="shared" si="0"/>
        <v>0.33333333333333331</v>
      </c>
      <c r="H9" s="8">
        <v>8.3564814814814814E-2</v>
      </c>
      <c r="I9" s="9">
        <v>120.333</v>
      </c>
      <c r="J9" s="13">
        <f t="shared" si="1"/>
        <v>8.2345419778120155E-2</v>
      </c>
      <c r="K9" s="13"/>
      <c r="L9" s="13"/>
    </row>
    <row r="10" spans="1:12" ht="18" customHeight="1" x14ac:dyDescent="0.2">
      <c r="A10" s="11">
        <v>9</v>
      </c>
      <c r="B10" s="12" t="s">
        <v>20</v>
      </c>
      <c r="C10" s="9">
        <v>8.9999999999999993E-3</v>
      </c>
      <c r="D10" s="9">
        <v>6.0000000000000001E-3</v>
      </c>
      <c r="E10" s="9">
        <v>0.26700000000000002</v>
      </c>
      <c r="F10" s="11">
        <v>25</v>
      </c>
      <c r="G10" s="9">
        <f t="shared" si="0"/>
        <v>0.41666666666666669</v>
      </c>
      <c r="H10" s="8">
        <v>8.362268518518523E-2</v>
      </c>
      <c r="I10" s="9">
        <v>120.417</v>
      </c>
      <c r="J10" s="13">
        <f t="shared" si="1"/>
        <v>-0.23408174677667112</v>
      </c>
      <c r="K10" s="13">
        <f>AVERAGE(J10:J11)</f>
        <v>0.31210899570222778</v>
      </c>
      <c r="L10" s="13">
        <f>STDEV(J10:J11)</f>
        <v>0.77243035565628937</v>
      </c>
    </row>
    <row r="11" spans="1:12" ht="18" customHeight="1" x14ac:dyDescent="0.2">
      <c r="A11" s="11">
        <v>10</v>
      </c>
      <c r="B11" s="12" t="s">
        <v>21</v>
      </c>
      <c r="C11" s="9">
        <v>2E-3</v>
      </c>
      <c r="D11" s="9">
        <v>-2E-3</v>
      </c>
      <c r="E11" s="9">
        <v>0.26700000000000002</v>
      </c>
      <c r="F11" s="11">
        <v>25</v>
      </c>
      <c r="G11" s="9">
        <f t="shared" si="0"/>
        <v>0.41666666666666669</v>
      </c>
      <c r="H11" s="8">
        <v>8.362268518518523E-2</v>
      </c>
      <c r="I11" s="9">
        <v>120.417</v>
      </c>
      <c r="J11" s="13">
        <f t="shared" si="1"/>
        <v>0.8582997381811267</v>
      </c>
      <c r="K11" s="13"/>
      <c r="L11" s="13"/>
    </row>
    <row r="12" spans="1:12" ht="18" customHeight="1" x14ac:dyDescent="0.2">
      <c r="A12" s="11">
        <v>11</v>
      </c>
      <c r="B12" s="12" t="s">
        <v>22</v>
      </c>
      <c r="C12" s="9">
        <v>8.9999999999999993E-3</v>
      </c>
      <c r="D12" s="9">
        <v>6.0000000000000001E-3</v>
      </c>
      <c r="E12" s="9">
        <v>0.25700000000000001</v>
      </c>
      <c r="F12" s="11">
        <v>30</v>
      </c>
      <c r="G12" s="9">
        <f t="shared" si="0"/>
        <v>0.5</v>
      </c>
      <c r="H12" s="8">
        <v>8.3680555555555536E-2</v>
      </c>
      <c r="I12" s="9">
        <v>120.5</v>
      </c>
      <c r="J12" s="13">
        <f t="shared" si="1"/>
        <v>-0.24319066147859944</v>
      </c>
      <c r="K12" s="13">
        <f>AVERAGE(J12:J13)</f>
        <v>0.28372243839169897</v>
      </c>
      <c r="L12" s="13">
        <f>STDEV(J12:J13)</f>
        <v>0.74516765202862512</v>
      </c>
    </row>
    <row r="13" spans="1:12" ht="18" customHeight="1" x14ac:dyDescent="0.2">
      <c r="A13" s="11">
        <v>12</v>
      </c>
      <c r="B13" s="12" t="s">
        <v>23</v>
      </c>
      <c r="C13" s="9">
        <v>-2E-3</v>
      </c>
      <c r="D13" s="9">
        <v>-4.0000000000000001E-3</v>
      </c>
      <c r="E13" s="9">
        <v>0.25700000000000001</v>
      </c>
      <c r="F13" s="11">
        <v>30</v>
      </c>
      <c r="G13" s="9">
        <f t="shared" si="0"/>
        <v>0.5</v>
      </c>
      <c r="H13" s="8">
        <v>8.3680555555555536E-2</v>
      </c>
      <c r="I13" s="9">
        <v>120.5</v>
      </c>
      <c r="J13" s="13">
        <f t="shared" si="1"/>
        <v>0.81063553826199741</v>
      </c>
      <c r="K13" s="13"/>
      <c r="L13" s="13"/>
    </row>
    <row r="14" spans="1:12" ht="18" customHeight="1" x14ac:dyDescent="0.2">
      <c r="A14" s="11">
        <v>13</v>
      </c>
      <c r="B14" s="12" t="s">
        <v>24</v>
      </c>
      <c r="C14" s="9">
        <v>1.9E-2</v>
      </c>
      <c r="D14" s="9">
        <v>0.01</v>
      </c>
      <c r="E14" s="9">
        <v>0.247</v>
      </c>
      <c r="F14" s="11">
        <v>35</v>
      </c>
      <c r="G14" s="9">
        <f t="shared" si="0"/>
        <v>0.58333333333333337</v>
      </c>
      <c r="H14" s="8">
        <v>8.4027777777777812E-2</v>
      </c>
      <c r="I14" s="9">
        <v>121</v>
      </c>
      <c r="J14" s="13">
        <f t="shared" si="1"/>
        <v>0.25216087864057229</v>
      </c>
      <c r="K14" s="13">
        <f>AVERAGE(J14:J15)</f>
        <v>0.23114747208719152</v>
      </c>
      <c r="L14" s="13">
        <f>STDEV(J14:J15)</f>
        <v>2.9717444539450761E-2</v>
      </c>
    </row>
    <row r="15" spans="1:12" ht="18" customHeight="1" x14ac:dyDescent="0.2">
      <c r="A15" s="11">
        <v>14</v>
      </c>
      <c r="B15" s="12" t="s">
        <v>25</v>
      </c>
      <c r="C15" s="9">
        <v>1.7000000000000001E-2</v>
      </c>
      <c r="D15" s="9">
        <v>8.9999999999999993E-3</v>
      </c>
      <c r="E15" s="9">
        <v>0.247</v>
      </c>
      <c r="F15" s="11">
        <v>35</v>
      </c>
      <c r="G15" s="9">
        <f t="shared" si="0"/>
        <v>0.58333333333333337</v>
      </c>
      <c r="H15" s="8">
        <v>8.4027777777777812E-2</v>
      </c>
      <c r="I15" s="9">
        <v>121</v>
      </c>
      <c r="J15" s="13">
        <f t="shared" si="1"/>
        <v>0.21013406553381075</v>
      </c>
      <c r="K15" s="13"/>
      <c r="L15" s="13"/>
    </row>
    <row r="16" spans="1:12" ht="18" customHeight="1" x14ac:dyDescent="0.2">
      <c r="A16" s="11">
        <v>15</v>
      </c>
      <c r="B16" s="12" t="s">
        <v>26</v>
      </c>
      <c r="C16" s="9">
        <v>1.9E-2</v>
      </c>
      <c r="D16" s="9">
        <v>1.0999999999999999E-2</v>
      </c>
      <c r="E16" s="9">
        <v>0.26</v>
      </c>
      <c r="F16" s="11">
        <v>40</v>
      </c>
      <c r="G16" s="9">
        <f t="shared" si="0"/>
        <v>0.66666666666666663</v>
      </c>
      <c r="H16" s="8">
        <v>8.4085648148148118E-2</v>
      </c>
      <c r="I16" s="9">
        <v>121.083</v>
      </c>
      <c r="J16" s="13">
        <f t="shared" si="1"/>
        <v>-3.9925582972068947E-2</v>
      </c>
      <c r="K16" s="13">
        <f>AVERAGE(J16:J17)</f>
        <v>0.57892095309499914</v>
      </c>
      <c r="L16" s="13">
        <f>STDEV(J16:J17)</f>
        <v>0.87518116433365856</v>
      </c>
    </row>
    <row r="17" spans="1:12" ht="18" customHeight="1" x14ac:dyDescent="0.2">
      <c r="A17" s="11">
        <v>16</v>
      </c>
      <c r="B17" s="12" t="s">
        <v>27</v>
      </c>
      <c r="C17" s="9">
        <v>4.0000000000000001E-3</v>
      </c>
      <c r="D17" s="9">
        <v>-2E-3</v>
      </c>
      <c r="E17" s="9">
        <v>0.26</v>
      </c>
      <c r="F17" s="11">
        <v>40</v>
      </c>
      <c r="G17" s="9">
        <f t="shared" si="0"/>
        <v>0.66666666666666663</v>
      </c>
      <c r="H17" s="8">
        <v>8.4085648148148118E-2</v>
      </c>
      <c r="I17" s="9">
        <v>121.083</v>
      </c>
      <c r="J17" s="13">
        <f t="shared" si="1"/>
        <v>1.1977674891620673</v>
      </c>
      <c r="K17" s="13"/>
      <c r="L17" s="13"/>
    </row>
    <row r="18" spans="1:12" ht="18" customHeight="1" x14ac:dyDescent="0.2">
      <c r="A18" s="11">
        <v>17</v>
      </c>
      <c r="B18" s="12" t="s">
        <v>28</v>
      </c>
      <c r="C18" s="9">
        <v>8.9999999999999993E-3</v>
      </c>
      <c r="D18" s="9">
        <v>2E-3</v>
      </c>
      <c r="E18" s="9">
        <v>0.247</v>
      </c>
      <c r="F18" s="11">
        <v>45</v>
      </c>
      <c r="G18" s="9">
        <f t="shared" si="0"/>
        <v>0.75</v>
      </c>
      <c r="H18" s="8">
        <v>8.4143518518518534E-2</v>
      </c>
      <c r="I18" s="9">
        <v>121.167</v>
      </c>
      <c r="J18" s="13">
        <f t="shared" si="1"/>
        <v>0.92458732893747531</v>
      </c>
      <c r="K18" s="13">
        <f>AVERAGE(J18:J19)</f>
        <v>0.84053393539770482</v>
      </c>
      <c r="L18" s="13">
        <f>STDEV(J18:J19)</f>
        <v>0.11886944910742643</v>
      </c>
    </row>
    <row r="19" spans="1:12" ht="18" customHeight="1" x14ac:dyDescent="0.2">
      <c r="A19" s="11">
        <v>18</v>
      </c>
      <c r="B19" s="12" t="s">
        <v>29</v>
      </c>
      <c r="C19" s="9">
        <v>1E-3</v>
      </c>
      <c r="D19" s="9">
        <v>-2E-3</v>
      </c>
      <c r="E19" s="9">
        <v>0.247</v>
      </c>
      <c r="F19" s="11">
        <v>45</v>
      </c>
      <c r="G19" s="9">
        <f t="shared" si="0"/>
        <v>0.75</v>
      </c>
      <c r="H19" s="8">
        <v>8.4143518518518534E-2</v>
      </c>
      <c r="I19" s="9">
        <v>121.167</v>
      </c>
      <c r="J19" s="13">
        <f t="shared" si="1"/>
        <v>0.75648054185793445</v>
      </c>
      <c r="K19" s="13"/>
      <c r="L19" s="13"/>
    </row>
    <row r="20" spans="1:12" ht="18" customHeight="1" x14ac:dyDescent="0.2">
      <c r="A20" s="11">
        <v>19</v>
      </c>
      <c r="B20" s="12" t="s">
        <v>30</v>
      </c>
      <c r="C20" s="9">
        <v>0.23400000000000001</v>
      </c>
      <c r="D20" s="9">
        <v>8.9999999999999993E-3</v>
      </c>
      <c r="E20" s="9">
        <v>0.22500000000000001</v>
      </c>
      <c r="F20" s="11">
        <v>50</v>
      </c>
      <c r="G20" s="9">
        <f t="shared" si="0"/>
        <v>0.83333333333333337</v>
      </c>
      <c r="H20" s="8">
        <v>8.420138888888884E-2</v>
      </c>
      <c r="I20" s="9">
        <v>121.25</v>
      </c>
      <c r="J20" s="13">
        <f t="shared" si="1"/>
        <v>40.276816608996533</v>
      </c>
      <c r="K20" s="13">
        <f>AVERAGE(J20:J21)</f>
        <v>40.484429065743939</v>
      </c>
      <c r="L20" s="13">
        <f>STDEV(J20:J21)</f>
        <v>0.29360835204977825</v>
      </c>
    </row>
    <row r="21" spans="1:12" ht="18" customHeight="1" x14ac:dyDescent="0.2">
      <c r="A21" s="11">
        <v>20</v>
      </c>
      <c r="B21" s="12" t="s">
        <v>31</v>
      </c>
      <c r="C21" s="9">
        <v>0.252</v>
      </c>
      <c r="D21" s="9">
        <v>1.7999999999999999E-2</v>
      </c>
      <c r="E21" s="9">
        <v>0.22500000000000001</v>
      </c>
      <c r="F21" s="11">
        <v>50</v>
      </c>
      <c r="G21" s="9">
        <f t="shared" si="0"/>
        <v>0.83333333333333337</v>
      </c>
      <c r="H21" s="8">
        <v>8.420138888888884E-2</v>
      </c>
      <c r="I21" s="9">
        <v>121.25</v>
      </c>
      <c r="J21" s="13">
        <f t="shared" si="1"/>
        <v>40.692041522491344</v>
      </c>
      <c r="K21" s="13"/>
      <c r="L21" s="13"/>
    </row>
    <row r="22" spans="1:12" ht="18" customHeight="1" x14ac:dyDescent="0.2">
      <c r="A22" s="11">
        <v>21</v>
      </c>
      <c r="B22" s="12" t="s">
        <v>32</v>
      </c>
      <c r="C22" s="9">
        <v>0.24399999999999999</v>
      </c>
      <c r="D22" s="9">
        <v>8.0000000000000002E-3</v>
      </c>
      <c r="E22" s="9">
        <v>0.24299999999999999</v>
      </c>
      <c r="F22" s="11">
        <v>55</v>
      </c>
      <c r="G22" s="9">
        <f t="shared" si="0"/>
        <v>0.91666666666666663</v>
      </c>
      <c r="H22" s="8">
        <v>8.4259259259259256E-2</v>
      </c>
      <c r="I22" s="9">
        <v>121.333</v>
      </c>
      <c r="J22" s="13">
        <f t="shared" si="1"/>
        <v>39.301232291847249</v>
      </c>
      <c r="K22" s="13">
        <f>AVERAGE(J22:J23)</f>
        <v>38.724529426695142</v>
      </c>
      <c r="L22" s="13">
        <f>STDEV(J22:J23)</f>
        <v>0.81558101335752731</v>
      </c>
    </row>
    <row r="23" spans="1:12" ht="18" customHeight="1" x14ac:dyDescent="0.2">
      <c r="A23" s="11">
        <v>22</v>
      </c>
      <c r="B23" s="12" t="s">
        <v>33</v>
      </c>
      <c r="C23" s="9">
        <v>0.23899999999999999</v>
      </c>
      <c r="D23" s="9">
        <v>8.9999999999999993E-3</v>
      </c>
      <c r="E23" s="9">
        <v>0.24299999999999999</v>
      </c>
      <c r="F23" s="11">
        <v>55</v>
      </c>
      <c r="G23" s="9">
        <f t="shared" si="0"/>
        <v>0.91666666666666663</v>
      </c>
      <c r="H23" s="8">
        <v>8.4259259259259256E-2</v>
      </c>
      <c r="I23" s="9">
        <v>121.333</v>
      </c>
      <c r="J23" s="13">
        <f t="shared" si="1"/>
        <v>38.147826561543042</v>
      </c>
      <c r="K23" s="13"/>
      <c r="L23" s="13"/>
    </row>
    <row r="24" spans="1:12" ht="18" customHeight="1" x14ac:dyDescent="0.2">
      <c r="A24" s="11">
        <v>23</v>
      </c>
      <c r="B24" s="12" t="s">
        <v>34</v>
      </c>
      <c r="C24" s="9">
        <v>0.245</v>
      </c>
      <c r="D24" s="9">
        <v>8.0000000000000002E-3</v>
      </c>
      <c r="E24" s="9">
        <v>0.24199999999999999</v>
      </c>
      <c r="F24" s="11">
        <v>60</v>
      </c>
      <c r="G24" s="9">
        <f t="shared" si="0"/>
        <v>1</v>
      </c>
      <c r="H24" s="8">
        <v>8.4317129629629672E-2</v>
      </c>
      <c r="I24" s="9">
        <v>121.417</v>
      </c>
      <c r="J24" s="13">
        <f t="shared" si="1"/>
        <v>39.634995662799042</v>
      </c>
      <c r="K24" s="13">
        <f>AVERAGE(J24:J25)</f>
        <v>40.042498323834316</v>
      </c>
      <c r="L24" s="13">
        <f>STDEV(J24:J25)</f>
        <v>0.57629578993921016</v>
      </c>
    </row>
    <row r="25" spans="1:12" ht="18" customHeight="1" x14ac:dyDescent="0.2">
      <c r="A25" s="11">
        <v>24</v>
      </c>
      <c r="B25" s="12" t="s">
        <v>35</v>
      </c>
      <c r="C25" s="9">
        <v>0.248</v>
      </c>
      <c r="D25" s="9">
        <v>7.0000000000000001E-3</v>
      </c>
      <c r="E25" s="9">
        <v>0.24199999999999999</v>
      </c>
      <c r="F25" s="11">
        <v>60</v>
      </c>
      <c r="G25" s="9">
        <f t="shared" si="0"/>
        <v>1</v>
      </c>
      <c r="H25" s="8">
        <v>8.4317129629629672E-2</v>
      </c>
      <c r="I25" s="9">
        <v>121.417</v>
      </c>
      <c r="J25" s="13">
        <f t="shared" si="1"/>
        <v>40.45000098486959</v>
      </c>
      <c r="K25" s="13"/>
      <c r="L25" s="13"/>
    </row>
    <row r="26" spans="1:12" ht="17.25" customHeight="1" x14ac:dyDescent="0.2">
      <c r="A26" s="11">
        <v>25</v>
      </c>
      <c r="B26" s="12" t="s">
        <v>36</v>
      </c>
      <c r="C26" s="9">
        <v>0.249</v>
      </c>
      <c r="D26" s="9">
        <v>7.0000000000000001E-3</v>
      </c>
      <c r="E26" s="9">
        <v>0.247</v>
      </c>
      <c r="F26" s="11">
        <v>65</v>
      </c>
      <c r="G26" s="9">
        <v>1.083</v>
      </c>
      <c r="H26" s="8">
        <v>44376.084664351853</v>
      </c>
      <c r="I26" s="9">
        <v>121.917</v>
      </c>
      <c r="J26" s="13">
        <f t="shared" si="1"/>
        <v>39.661933904840438</v>
      </c>
      <c r="K26" s="13">
        <f>AVERAGE(J26:J27)</f>
        <v>38.531129031101585</v>
      </c>
      <c r="L26" s="13">
        <f>STDEV(J26:J27)</f>
        <v>1.5991995888390764</v>
      </c>
    </row>
    <row r="27" spans="1:12" ht="17.25" customHeight="1" x14ac:dyDescent="0.2">
      <c r="A27" s="11">
        <v>26</v>
      </c>
      <c r="B27" s="12" t="s">
        <v>37</v>
      </c>
      <c r="C27" s="9">
        <v>0.23200000000000001</v>
      </c>
      <c r="D27" s="9">
        <v>5.0000000000000001E-3</v>
      </c>
      <c r="E27" s="9">
        <v>0.247</v>
      </c>
      <c r="F27" s="11">
        <v>65</v>
      </c>
      <c r="G27" s="9">
        <v>1.083</v>
      </c>
      <c r="H27" s="8">
        <v>44376.084664351853</v>
      </c>
      <c r="I27" s="9">
        <v>121.917</v>
      </c>
      <c r="J27" s="13">
        <f t="shared" si="1"/>
        <v>37.400324157362739</v>
      </c>
      <c r="K27" s="13"/>
      <c r="L27" s="13"/>
    </row>
    <row r="28" spans="1:12" ht="16.5" customHeight="1" x14ac:dyDescent="0.2">
      <c r="A28" s="11">
        <v>27</v>
      </c>
      <c r="B28" s="12" t="s">
        <v>38</v>
      </c>
      <c r="C28" s="9">
        <v>0.24299999999999999</v>
      </c>
      <c r="D28" s="9">
        <v>1.4E-2</v>
      </c>
      <c r="E28" s="9">
        <v>0.23499999999999999</v>
      </c>
      <c r="F28" s="11">
        <v>70</v>
      </c>
      <c r="G28" s="9">
        <v>1.167</v>
      </c>
      <c r="H28" s="8">
        <v>44376.084722222222</v>
      </c>
      <c r="I28" s="9">
        <v>122</v>
      </c>
      <c r="J28" s="13">
        <f t="shared" si="1"/>
        <v>38.474060647445363</v>
      </c>
      <c r="K28" s="13">
        <f>AVERAGE(J28:J29)</f>
        <v>38.694163969227091</v>
      </c>
      <c r="L28" s="13">
        <f>STDEV(J28:J29)</f>
        <v>0.31127310278708464</v>
      </c>
    </row>
    <row r="29" spans="1:12" ht="18" customHeight="1" x14ac:dyDescent="0.2">
      <c r="A29" s="11">
        <v>28</v>
      </c>
      <c r="B29" s="12" t="s">
        <v>39</v>
      </c>
      <c r="C29" s="9">
        <v>0.249</v>
      </c>
      <c r="D29" s="9">
        <v>1.6E-2</v>
      </c>
      <c r="E29" s="9">
        <v>0.23499999999999999</v>
      </c>
      <c r="F29" s="11">
        <v>70</v>
      </c>
      <c r="G29" s="9">
        <v>1.167</v>
      </c>
      <c r="H29" s="8">
        <v>44376.084722222222</v>
      </c>
      <c r="I29" s="9">
        <v>122</v>
      </c>
      <c r="J29" s="13">
        <f t="shared" si="1"/>
        <v>38.914267291008812</v>
      </c>
      <c r="K29" s="13"/>
      <c r="L29" s="13"/>
    </row>
    <row r="30" spans="1:12" ht="17.25" customHeight="1" x14ac:dyDescent="0.2">
      <c r="A30" s="11">
        <v>29</v>
      </c>
      <c r="B30" s="12" t="s">
        <v>40</v>
      </c>
      <c r="C30" s="9">
        <v>0.23400000000000001</v>
      </c>
      <c r="D30" s="9">
        <v>1.4E-2</v>
      </c>
      <c r="E30" s="9">
        <v>0.245</v>
      </c>
      <c r="F30" s="11">
        <v>75</v>
      </c>
      <c r="G30" s="9">
        <v>1.25</v>
      </c>
      <c r="H30" s="8">
        <v>44376.084780092591</v>
      </c>
      <c r="I30" s="9">
        <v>122.083</v>
      </c>
      <c r="J30" s="13">
        <f t="shared" si="1"/>
        <v>35.383630333448913</v>
      </c>
      <c r="K30" s="13">
        <f>AVERAGE(J30:J31)</f>
        <v>37.431489606924174</v>
      </c>
      <c r="L30" s="13">
        <f>STDEV(J30:J31)</f>
        <v>2.896110358380227</v>
      </c>
    </row>
    <row r="31" spans="1:12" ht="18" customHeight="1" x14ac:dyDescent="0.2">
      <c r="A31" s="11">
        <v>30</v>
      </c>
      <c r="B31" s="12" t="s">
        <v>41</v>
      </c>
      <c r="C31" s="9">
        <v>0.23899999999999999</v>
      </c>
      <c r="D31" s="9">
        <v>3.0000000000000001E-3</v>
      </c>
      <c r="E31" s="9">
        <v>0.245</v>
      </c>
      <c r="F31" s="11">
        <v>75</v>
      </c>
      <c r="G31" s="9">
        <v>1.25</v>
      </c>
      <c r="H31" s="8">
        <v>44376.084780092591</v>
      </c>
      <c r="I31" s="9">
        <v>122.083</v>
      </c>
      <c r="J31" s="13">
        <f t="shared" si="1"/>
        <v>39.479348880399435</v>
      </c>
      <c r="K31" s="13"/>
      <c r="L31" s="13"/>
    </row>
  </sheetData>
  <pageMargins left="0.7" right="0.7" top="0.75" bottom="0.75" header="0" footer="0"/>
  <pageSetup orientation="landscape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tabSelected="1" workbookViewId="0"/>
  </sheetViews>
  <sheetFormatPr baseColWidth="10" defaultColWidth="11.28515625" defaultRowHeight="15" customHeight="1" x14ac:dyDescent="0.2"/>
  <cols>
    <col min="1" max="1" width="21.5703125" style="14" customWidth="1"/>
    <col min="2" max="7" width="10.7109375" style="14" customWidth="1"/>
    <col min="8" max="256" width="11.28515625" style="14" customWidth="1"/>
  </cols>
  <sheetData>
    <row r="1" spans="1:7" ht="15" customHeight="1" x14ac:dyDescent="0.2">
      <c r="A1" s="15"/>
      <c r="B1" s="15"/>
      <c r="C1" s="15"/>
      <c r="D1" s="16"/>
      <c r="E1" s="16"/>
      <c r="F1" s="16"/>
      <c r="G1" s="16"/>
    </row>
    <row r="2" spans="1:7" ht="15" customHeight="1" x14ac:dyDescent="0.2">
      <c r="A2" s="17" t="s">
        <v>1</v>
      </c>
      <c r="B2" s="17" t="s">
        <v>9</v>
      </c>
      <c r="C2" s="17" t="s">
        <v>11</v>
      </c>
      <c r="D2" s="18"/>
      <c r="E2" s="19"/>
      <c r="F2" s="20"/>
      <c r="G2" s="20"/>
    </row>
    <row r="3" spans="1:7" ht="15" customHeight="1" x14ac:dyDescent="0.2">
      <c r="A3" s="21" t="s">
        <v>42</v>
      </c>
      <c r="B3" s="22">
        <f>AVERAGE(Raw_Data!J2:J7)</f>
        <v>0.12683117023238485</v>
      </c>
      <c r="C3" s="22">
        <f>STDEV(Raw_Data!L2:L6)</f>
        <v>0.79251896074942041</v>
      </c>
      <c r="D3" s="18"/>
      <c r="E3" s="19"/>
      <c r="F3" s="19"/>
      <c r="G3" s="19"/>
    </row>
    <row r="4" spans="1:7" ht="15" customHeight="1" x14ac:dyDescent="0.2">
      <c r="A4" s="21" t="s">
        <v>43</v>
      </c>
      <c r="B4" s="22">
        <f>AVERAGE(Raw_Data!J8:J13)</f>
        <v>0.37016343590239303</v>
      </c>
      <c r="C4" s="22">
        <f>STDEV(Raw_Data!L8:L12)</f>
        <v>8.6195045107746809E-2</v>
      </c>
      <c r="D4" s="18"/>
      <c r="E4" s="19"/>
      <c r="F4" s="19"/>
      <c r="G4" s="19"/>
    </row>
    <row r="5" spans="1:7" ht="15" customHeight="1" x14ac:dyDescent="0.2">
      <c r="A5" s="21" t="s">
        <v>44</v>
      </c>
      <c r="B5" s="22">
        <f>AVERAGE(Raw_Data!J14:J19)</f>
        <v>0.5502007868599651</v>
      </c>
      <c r="C5" s="22">
        <f>STDEV(Raw_Data!L14:L18)</f>
        <v>0.46453639828600313</v>
      </c>
      <c r="D5" s="18"/>
      <c r="E5" s="16"/>
      <c r="F5" s="16"/>
      <c r="G5" s="16"/>
    </row>
    <row r="6" spans="1:7" ht="15" customHeight="1" x14ac:dyDescent="0.2">
      <c r="A6" s="21" t="s">
        <v>45</v>
      </c>
      <c r="B6" s="22">
        <f>AVERAGE(Raw_Data!J20:J25)</f>
        <v>39.750485605424466</v>
      </c>
      <c r="C6" s="22">
        <f>STDEV(Raw_Data!L20:L24)</f>
        <v>0.26128690005418048</v>
      </c>
      <c r="D6" s="18"/>
      <c r="E6" s="16"/>
      <c r="F6" s="16"/>
      <c r="G6" s="16"/>
    </row>
    <row r="7" spans="1:7" ht="15" customHeight="1" x14ac:dyDescent="0.2">
      <c r="A7" s="23" t="s">
        <v>46</v>
      </c>
      <c r="B7" s="24">
        <f>AVERAGE(Raw_Data!J26:J31)</f>
        <v>38.218927535750943</v>
      </c>
      <c r="C7" s="24">
        <f>STDEV(Raw_Data!L26:L30)</f>
        <v>1.2924212300644826</v>
      </c>
      <c r="D7" s="16"/>
      <c r="E7" s="16"/>
      <c r="F7" s="16"/>
      <c r="G7" s="16"/>
    </row>
    <row r="8" spans="1:7" ht="15" customHeight="1" x14ac:dyDescent="0.2">
      <c r="A8" s="16"/>
      <c r="B8" s="16"/>
      <c r="C8" s="16"/>
      <c r="D8" s="16"/>
      <c r="E8" s="16"/>
      <c r="F8" s="16"/>
      <c r="G8" s="16"/>
    </row>
    <row r="9" spans="1:7" ht="15" customHeight="1" x14ac:dyDescent="0.2">
      <c r="A9" s="16"/>
      <c r="B9" s="16"/>
      <c r="C9" s="16"/>
      <c r="D9" s="16"/>
      <c r="E9" s="16"/>
      <c r="F9" s="16"/>
      <c r="G9" s="16"/>
    </row>
    <row r="10" spans="1:7" ht="15" customHeight="1" x14ac:dyDescent="0.2">
      <c r="A10" s="16"/>
      <c r="B10" s="16"/>
      <c r="C10" s="16"/>
      <c r="D10" s="16"/>
      <c r="E10" s="16"/>
      <c r="F10" s="16"/>
      <c r="G10" s="16"/>
    </row>
  </sheetData>
  <pageMargins left="0.7" right="0.7" top="0.75" bottom="0.75" header="0" footer="0"/>
  <pageSetup orientation="portrait"/>
  <headerFooter>
    <oddFooter>&amp;C&amp;"Helvetica Neue,Regular"&amp;12&amp;K000000&amp;P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Raw_Data</vt:lpstr>
      <vt:lpstr>Data for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2021-06-30T17:53:49Z</dcterms:modified>
</cp:coreProperties>
</file>